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8800" windowHeight="10755"/>
  </bookViews>
  <sheets>
    <sheet name="Лист1" sheetId="1" r:id="rId1"/>
  </sheets>
  <definedNames>
    <definedName name="_xlnm._FilterDatabase" localSheetId="0" hidden="1">Лист1!$A$2:$F$75</definedName>
    <definedName name="_xlnm.Print_Area" localSheetId="0">Лист1!$A$1:$F$2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1" l="1"/>
  <c r="E76" i="1"/>
  <c r="E77" i="1"/>
</calcChain>
</file>

<file path=xl/sharedStrings.xml><?xml version="1.0" encoding="utf-8"?>
<sst xmlns="http://schemas.openxmlformats.org/spreadsheetml/2006/main" count="157" uniqueCount="101">
  <si>
    <t>№</t>
  </si>
  <si>
    <t>Ед. изм.</t>
  </si>
  <si>
    <t>Кол-во</t>
  </si>
  <si>
    <t>Заказчик</t>
  </si>
  <si>
    <t>шт</t>
  </si>
  <si>
    <t>ПАО "ЯТЭК"</t>
  </si>
  <si>
    <t>ООО "ЯТЭК-МТ"</t>
  </si>
  <si>
    <t>Вал насоса АЗТ-5 для ТРК Нара 27М1С</t>
  </si>
  <si>
    <t>Вставка графитовая измерителя объема к ТРК Нара</t>
  </si>
  <si>
    <t>Втулка графитовая измерителя для ТРК Нара 27М1С</t>
  </si>
  <si>
    <t>ЗИП для устройства стрелочного для ТРК Нара 27М1С</t>
  </si>
  <si>
    <t>Измеритель объема НАРА-27М1С</t>
  </si>
  <si>
    <t>Контакт магнитоуправляемый геркон АЗТ</t>
  </si>
  <si>
    <t>Лопатка насоса АЗТ-5 для ТРК Нара 27М1С</t>
  </si>
  <si>
    <t>Манжета кожаная для ТРК Нара 27М1С</t>
  </si>
  <si>
    <t>Манжета фторопластовая измерителя объема к ТРК Нара</t>
  </si>
  <si>
    <t>Насос приводной АЗТ 5.883.430-00 к ТРК Нара 27М1С</t>
  </si>
  <si>
    <t>Подшипник 304 (6304)</t>
  </si>
  <si>
    <t>Прокладка паронитовая под трубопровод ТРК Нара 27М1С</t>
  </si>
  <si>
    <t>Прокладка паронитовая под КДД, насос для ТРК Нара 27М1С</t>
  </si>
  <si>
    <t>Ремкомплкт для насоса АЗТ5</t>
  </si>
  <si>
    <t>Ремкомплект для измерителя объема АЗТ 4097 (упл. кольца, сальник)</t>
  </si>
  <si>
    <t>Ремкомплект насоса АЗТ 50 л(РТИ) к ТРК Нара 27М1С (комплект №7) ВФКУ 4.940.310.01Р</t>
  </si>
  <si>
    <t>ротор насоса АЗТ5.883430.00-01 для ТРК Нара 27М1С</t>
  </si>
  <si>
    <t>Сальник армированный 10x22 для измерителя ТРК Нара 27М1С</t>
  </si>
  <si>
    <t>Сальник армированный 25x42 для насоса АЗТ-5 ТРК Нара 27М1С</t>
  </si>
  <si>
    <t>Сильфон для ТРК Нара Ду40 L-200 мм</t>
  </si>
  <si>
    <t>Устройство отсчетное для ТРК НАРА-27М1С</t>
  </si>
  <si>
    <t>Фильтр тонкой очистки 411 L-200 Ду-95 для ТРК Нара 27М1С</t>
  </si>
  <si>
    <t>шт.</t>
  </si>
  <si>
    <t>Компл.</t>
  </si>
  <si>
    <t>компл.</t>
  </si>
  <si>
    <t>комп.</t>
  </si>
  <si>
    <t>АЗТ 8.310.430.03з  Вал (насоса)</t>
  </si>
  <si>
    <t>АЗТ 7.710.330.01з Вставка графитовая (измерителя)</t>
  </si>
  <si>
    <t>АЗТ 8.220.330.04 Втулка графитовая (измерителя)</t>
  </si>
  <si>
    <t>АЗТ 8.380.201.01з Пружина собачки (счетного устройства)</t>
  </si>
  <si>
    <t>АЗТ 8.300.217.01 Вал центральный (счетного устройства)</t>
  </si>
  <si>
    <t>АЗТ 8.386.201.01з Пружина сброса (счетного устройства)</t>
  </si>
  <si>
    <t>АЗТ 6.277.201.01 Собачка (счетного устройства)</t>
  </si>
  <si>
    <t>АЗТ 7.027.217.01з Стрелка (счетного устройства)</t>
  </si>
  <si>
    <t>АЗТ 6.366.183.01 Толкатель в сборе (счетного устройства)</t>
  </si>
  <si>
    <t>АЗТ 8.230.010.01 Фланец-тарелка (под счетное устройство)</t>
  </si>
  <si>
    <t>АЗТ 6.059.217.01 Флажек в сборе (счетного устройства)</t>
  </si>
  <si>
    <t>АЗТ 6.275.217.01 Храповик (счетного устройства)\</t>
  </si>
  <si>
    <t>АЗТ 7.021.183.02з Циферблат (счетного устройства) без прорези/с прорезью</t>
  </si>
  <si>
    <t>АЗТ 8.455.201.01 Червяк (счетного устройства)</t>
  </si>
  <si>
    <t>АЗТ 7.710.162.01 Магнит ЮДНК (счетного устройства; под узел датчика колодки)</t>
  </si>
  <si>
    <t>АЗТ 5.105.251.02 Счетчик выносной СП 116-400 (в корпусе)</t>
  </si>
  <si>
    <t>АЗТ 3612 С 116-400 Суммарный счетчик (узел мостика)</t>
  </si>
  <si>
    <t>АЗТ 6.111.252.02 Корпус суммарного счетчика</t>
  </si>
  <si>
    <t>АЗТ 3064 Тросик привода суммарного счётчика (ГВ 314 гибкий вал)</t>
  </si>
  <si>
    <t>АЗТ 5.178.330.00 измеритель объема к ТРК Нара 27М1С</t>
  </si>
  <si>
    <t>Проход условный: 25мм.</t>
  </si>
  <si>
    <t>Давление максимальное: 0,3 МПа.</t>
  </si>
  <si>
    <t>Минимальная доза измерения: 2 л.</t>
  </si>
  <si>
    <t>Минимальный расход топлива: 5 л/мин.</t>
  </si>
  <si>
    <t>Максимальный расход топлива: 60 л/мин.</t>
  </si>
  <si>
    <t>Номинальный расход топлива: 50 л/мин.</t>
  </si>
  <si>
    <t>Погрешность: +/- 2%</t>
  </si>
  <si>
    <t>Объем за один цикл: 500 мл.</t>
  </si>
  <si>
    <t>АЗТ 622.169.01з Контакт магнитоуправляемый (геркон)  к ТРК Нара 27М1С ,L=4,7</t>
  </si>
  <si>
    <t>АЗТ 7.060.430.02 Лопатка (насоса)</t>
  </si>
  <si>
    <t>Манжета  110х140 А50М.24.00.006И</t>
  </si>
  <si>
    <t>АЗТ 3360 Манжета фторопластовая (измерителя)</t>
  </si>
  <si>
    <t>Подача (л/мин): 60+/-5</t>
  </si>
  <si>
    <t>Высота самовсасывания (м): 5</t>
  </si>
  <si>
    <t>Мощность (КВт): 0,5</t>
  </si>
  <si>
    <t>Частота вращения (об/мин): 470</t>
  </si>
  <si>
    <t>Длина (мм): 235</t>
  </si>
  <si>
    <t>Ширина (мм): 220</t>
  </si>
  <si>
    <t>Высота (мм): 260</t>
  </si>
  <si>
    <t>Масса (кг): 16,4</t>
  </si>
  <si>
    <t>АЗТ 3490 Подшипник 304 (насоса)</t>
  </si>
  <si>
    <t>АЗТ 8.683.021.01 Прокладка парон. (фланца соедин. трубопроводов с ТРК) АЗТ 3453</t>
  </si>
  <si>
    <t>Климатическое исполнение ХЛ1</t>
  </si>
  <si>
    <t>АЗТ 8.683.034.01 Прокладка парон. (газоотд., измер., КДД, КСП, насоса, клапана "Данфос"246) АЗТ 3454</t>
  </si>
  <si>
    <t>Ремкомплект для насоса АЗТ-5 (АЗТ 4096, уплотнительные кольца, сальники)</t>
  </si>
  <si>
    <t>Ремкомплект для измерителя объема АЗТ 4097 ТРК Нара 27М1С  (упл. кольца, сальник)</t>
  </si>
  <si>
    <t>Климатическое исполнение ХЛ1.</t>
  </si>
  <si>
    <t>ВФКУ 4.940.310.01 Р</t>
  </si>
  <si>
    <t>Комплект № 7 (шкив, вал, 2 подшипника, ротор, крышка)</t>
  </si>
  <si>
    <t xml:space="preserve">Сальник армированный 10х22 (измерителя ТРК Нара 27М1С) </t>
  </si>
  <si>
    <t xml:space="preserve">Сальник армированный 25х42 (насоса) </t>
  </si>
  <si>
    <t>Сильфон для ТРК Нара  27 М1С Ду40 L-200 мм</t>
  </si>
  <si>
    <t>АЗТ 5.105.217.00з  Устройство счётное стрелочное.</t>
  </si>
  <si>
    <t>АЗТ3680</t>
  </si>
  <si>
    <t>Фильтр тонкой очистки  L-200 Ду-95 20 мкр для ТРК Нара 27М1С</t>
  </si>
  <si>
    <t>Измеритель объема АЗТ 5.178.404.00-04 к ТРК Нара 21М1с</t>
  </si>
  <si>
    <t>Клапан электромагнитный ВФКУ (Ду-25) к ТРК Нара 21М1с</t>
  </si>
  <si>
    <t>Насос приводной АЗТ 5.883.430-00 к ТРК Нара 21М1с</t>
  </si>
  <si>
    <t>Ремень к насосу приводному АЗТ 5.883.430-00 ТРК Нара 21М1с</t>
  </si>
  <si>
    <t>Устройство отсчетное НАРА-27М1С/АЗТ/S-105 21700</t>
  </si>
  <si>
    <t>Фильтр в сборе АЗТ 5.886.560.00 к ТРК Нара 21М1с</t>
  </si>
  <si>
    <t>ротор насоса АЗТ 5.883.430-00  для ТРК Нара 27М1С</t>
  </si>
  <si>
    <t>Наименование</t>
  </si>
  <si>
    <t>Характеристики</t>
  </si>
  <si>
    <t>Итого по ООО "ЯТЭК-МТ"</t>
  </si>
  <si>
    <t>Итого по ПАО "ЯТЭК"</t>
  </si>
  <si>
    <t>Итого по ООО "ЯТЭК-МТ" и  ПАО "ЯТЭК"</t>
  </si>
  <si>
    <r>
      <t>Техническое задание на поставку запчастей</t>
    </r>
    <r>
      <rPr>
        <b/>
        <sz val="14"/>
        <color rgb="FFFF0000"/>
        <rFont val="Times New Roman"/>
        <family val="1"/>
        <charset val="204"/>
      </rPr>
      <t xml:space="preserve"> для ТРК Нара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</si>
</sst>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E3E3E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indent="3"/>
    </xf>
    <xf numFmtId="0" fontId="9" fillId="0" borderId="1" xfId="1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indent="3"/>
    </xf>
    <xf numFmtId="0" fontId="8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indent="3"/>
    </xf>
    <xf numFmtId="0" fontId="11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9" fillId="2" borderId="12" xfId="1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6" fillId="2" borderId="12" xfId="1" applyNumberFormat="1" applyFont="1" applyFill="1" applyBorder="1" applyAlignment="1">
      <alignment vertical="top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indent="3"/>
    </xf>
    <xf numFmtId="0" fontId="11" fillId="0" borderId="7" xfId="0" applyFont="1" applyFill="1" applyBorder="1" applyAlignment="1">
      <alignment horizontal="left" vertical="center" indent="3"/>
    </xf>
    <xf numFmtId="0" fontId="11" fillId="0" borderId="6" xfId="0" applyFont="1" applyFill="1" applyBorder="1" applyAlignment="1">
      <alignment horizontal="left" vertical="center" indent="3"/>
    </xf>
    <xf numFmtId="0" fontId="11" fillId="0" borderId="8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9" fillId="0" borderId="9" xfId="1" applyNumberFormat="1" applyFont="1" applyFill="1" applyBorder="1" applyAlignment="1">
      <alignment horizontal="center" vertical="top" wrapText="1"/>
    </xf>
    <xf numFmtId="0" fontId="9" fillId="0" borderId="10" xfId="1" applyNumberFormat="1" applyFont="1" applyFill="1" applyBorder="1" applyAlignment="1">
      <alignment horizontal="center" vertical="top" wrapText="1"/>
    </xf>
    <xf numFmtId="0" fontId="9" fillId="0" borderId="11" xfId="1" applyNumberFormat="1" applyFont="1" applyFill="1" applyBorder="1" applyAlignment="1">
      <alignment horizontal="center" vertical="top" wrapText="1"/>
    </xf>
    <xf numFmtId="0" fontId="9" fillId="0" borderId="9" xfId="1" applyNumberFormat="1" applyFont="1" applyFill="1" applyBorder="1" applyAlignment="1">
      <alignment horizontal="center" vertical="top"/>
    </xf>
    <xf numFmtId="0" fontId="9" fillId="0" borderId="10" xfId="1" applyNumberFormat="1" applyFont="1" applyFill="1" applyBorder="1" applyAlignment="1">
      <alignment horizontal="center" vertical="top"/>
    </xf>
    <xf numFmtId="0" fontId="9" fillId="0" borderId="11" xfId="1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indent="3"/>
    </xf>
    <xf numFmtId="0" fontId="7" fillId="0" borderId="7" xfId="0" applyFont="1" applyFill="1" applyBorder="1" applyAlignment="1">
      <alignment horizontal="left" vertical="center" indent="3"/>
    </xf>
    <xf numFmtId="0" fontId="7" fillId="0" borderId="6" xfId="0" applyFont="1" applyFill="1" applyBorder="1" applyAlignment="1">
      <alignment horizontal="left" vertical="center" indent="3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zoomScale="85" zoomScaleNormal="85" zoomScaleSheetLayoutView="115" workbookViewId="0">
      <selection activeCell="J12" sqref="J12:K12"/>
    </sheetView>
  </sheetViews>
  <sheetFormatPr defaultRowHeight="15.75" x14ac:dyDescent="0.25"/>
  <cols>
    <col min="1" max="1" width="8.42578125" style="1" bestFit="1" customWidth="1"/>
    <col min="2" max="2" width="46.140625" style="2" customWidth="1"/>
    <col min="3" max="3" width="67" style="2" bestFit="1" customWidth="1"/>
    <col min="4" max="4" width="12.85546875" style="2" bestFit="1" customWidth="1"/>
    <col min="5" max="5" width="12.140625" style="2" bestFit="1" customWidth="1"/>
    <col min="6" max="6" width="16.140625" style="1" bestFit="1" customWidth="1"/>
  </cols>
  <sheetData>
    <row r="1" spans="1:6" ht="18.75" x14ac:dyDescent="0.25">
      <c r="A1" s="31" t="s">
        <v>100</v>
      </c>
      <c r="B1" s="31"/>
      <c r="C1" s="31"/>
      <c r="D1" s="31"/>
      <c r="E1" s="31"/>
      <c r="F1" s="31"/>
    </row>
    <row r="2" spans="1:6" thickBot="1" x14ac:dyDescent="0.3">
      <c r="A2" s="22" t="s">
        <v>0</v>
      </c>
      <c r="B2" s="22" t="s">
        <v>95</v>
      </c>
      <c r="C2" s="22" t="s">
        <v>96</v>
      </c>
      <c r="D2" s="22" t="s">
        <v>1</v>
      </c>
      <c r="E2" s="23" t="s">
        <v>2</v>
      </c>
      <c r="F2" s="23" t="s">
        <v>3</v>
      </c>
    </row>
    <row r="3" spans="1:6" thickBot="1" x14ac:dyDescent="0.3">
      <c r="A3" s="3">
        <v>1</v>
      </c>
      <c r="B3" s="4" t="s">
        <v>7</v>
      </c>
      <c r="C3" s="5" t="s">
        <v>33</v>
      </c>
      <c r="D3" s="6" t="s">
        <v>29</v>
      </c>
      <c r="E3" s="7">
        <v>3</v>
      </c>
      <c r="F3" s="8" t="s">
        <v>6</v>
      </c>
    </row>
    <row r="4" spans="1:6" thickBot="1" x14ac:dyDescent="0.3">
      <c r="A4" s="9">
        <v>2</v>
      </c>
      <c r="B4" s="10" t="s">
        <v>8</v>
      </c>
      <c r="C4" s="11" t="s">
        <v>34</v>
      </c>
      <c r="D4" s="12" t="s">
        <v>29</v>
      </c>
      <c r="E4" s="13">
        <v>10</v>
      </c>
      <c r="F4" s="8" t="s">
        <v>6</v>
      </c>
    </row>
    <row r="5" spans="1:6" thickBot="1" x14ac:dyDescent="0.3">
      <c r="A5" s="9">
        <v>3</v>
      </c>
      <c r="B5" s="10" t="s">
        <v>9</v>
      </c>
      <c r="C5" s="11" t="s">
        <v>35</v>
      </c>
      <c r="D5" s="12" t="s">
        <v>29</v>
      </c>
      <c r="E5" s="13">
        <v>50</v>
      </c>
      <c r="F5" s="8" t="s">
        <v>6</v>
      </c>
    </row>
    <row r="6" spans="1:6" ht="15" x14ac:dyDescent="0.25">
      <c r="A6" s="47">
        <v>4</v>
      </c>
      <c r="B6" s="50" t="s">
        <v>10</v>
      </c>
      <c r="C6" s="14" t="s">
        <v>36</v>
      </c>
      <c r="D6" s="47" t="s">
        <v>30</v>
      </c>
      <c r="E6" s="53">
        <v>3</v>
      </c>
      <c r="F6" s="41" t="s">
        <v>6</v>
      </c>
    </row>
    <row r="7" spans="1:6" ht="15" x14ac:dyDescent="0.25">
      <c r="A7" s="48"/>
      <c r="B7" s="51"/>
      <c r="C7" s="14" t="s">
        <v>37</v>
      </c>
      <c r="D7" s="48"/>
      <c r="E7" s="54"/>
      <c r="F7" s="42"/>
    </row>
    <row r="8" spans="1:6" ht="15" x14ac:dyDescent="0.25">
      <c r="A8" s="48"/>
      <c r="B8" s="51"/>
      <c r="C8" s="14" t="s">
        <v>38</v>
      </c>
      <c r="D8" s="48"/>
      <c r="E8" s="54"/>
      <c r="F8" s="42"/>
    </row>
    <row r="9" spans="1:6" ht="15" x14ac:dyDescent="0.25">
      <c r="A9" s="48"/>
      <c r="B9" s="51"/>
      <c r="C9" s="14" t="s">
        <v>39</v>
      </c>
      <c r="D9" s="48"/>
      <c r="E9" s="54"/>
      <c r="F9" s="42"/>
    </row>
    <row r="10" spans="1:6" ht="15" x14ac:dyDescent="0.25">
      <c r="A10" s="48"/>
      <c r="B10" s="51"/>
      <c r="C10" s="14" t="s">
        <v>40</v>
      </c>
      <c r="D10" s="48"/>
      <c r="E10" s="54"/>
      <c r="F10" s="42"/>
    </row>
    <row r="11" spans="1:6" ht="15" x14ac:dyDescent="0.25">
      <c r="A11" s="48"/>
      <c r="B11" s="51"/>
      <c r="C11" s="14" t="s">
        <v>41</v>
      </c>
      <c r="D11" s="48"/>
      <c r="E11" s="54"/>
      <c r="F11" s="42"/>
    </row>
    <row r="12" spans="1:6" ht="15" x14ac:dyDescent="0.25">
      <c r="A12" s="48"/>
      <c r="B12" s="51"/>
      <c r="C12" s="14" t="s">
        <v>42</v>
      </c>
      <c r="D12" s="48"/>
      <c r="E12" s="54"/>
      <c r="F12" s="42"/>
    </row>
    <row r="13" spans="1:6" ht="15" x14ac:dyDescent="0.25">
      <c r="A13" s="48"/>
      <c r="B13" s="51"/>
      <c r="C13" s="14" t="s">
        <v>43</v>
      </c>
      <c r="D13" s="48"/>
      <c r="E13" s="54"/>
      <c r="F13" s="42"/>
    </row>
    <row r="14" spans="1:6" ht="15" x14ac:dyDescent="0.25">
      <c r="A14" s="48"/>
      <c r="B14" s="51"/>
      <c r="C14" s="14" t="s">
        <v>44</v>
      </c>
      <c r="D14" s="48"/>
      <c r="E14" s="54"/>
      <c r="F14" s="42"/>
    </row>
    <row r="15" spans="1:6" ht="15" x14ac:dyDescent="0.25">
      <c r="A15" s="48"/>
      <c r="B15" s="51"/>
      <c r="C15" s="14" t="s">
        <v>45</v>
      </c>
      <c r="D15" s="48"/>
      <c r="E15" s="54"/>
      <c r="F15" s="42"/>
    </row>
    <row r="16" spans="1:6" ht="15" x14ac:dyDescent="0.25">
      <c r="A16" s="48"/>
      <c r="B16" s="51"/>
      <c r="C16" s="14" t="s">
        <v>46</v>
      </c>
      <c r="D16" s="48"/>
      <c r="E16" s="54"/>
      <c r="F16" s="42"/>
    </row>
    <row r="17" spans="1:6" ht="25.5" x14ac:dyDescent="0.25">
      <c r="A17" s="48"/>
      <c r="B17" s="51"/>
      <c r="C17" s="14" t="s">
        <v>47</v>
      </c>
      <c r="D17" s="48"/>
      <c r="E17" s="54"/>
      <c r="F17" s="42"/>
    </row>
    <row r="18" spans="1:6" ht="15" x14ac:dyDescent="0.25">
      <c r="A18" s="48"/>
      <c r="B18" s="51"/>
      <c r="C18" s="14" t="s">
        <v>48</v>
      </c>
      <c r="D18" s="48"/>
      <c r="E18" s="54"/>
      <c r="F18" s="42"/>
    </row>
    <row r="19" spans="1:6" ht="15" x14ac:dyDescent="0.25">
      <c r="A19" s="48"/>
      <c r="B19" s="51"/>
      <c r="C19" s="14" t="s">
        <v>49</v>
      </c>
      <c r="D19" s="48"/>
      <c r="E19" s="54"/>
      <c r="F19" s="42"/>
    </row>
    <row r="20" spans="1:6" ht="15" x14ac:dyDescent="0.25">
      <c r="A20" s="48"/>
      <c r="B20" s="51"/>
      <c r="C20" s="14" t="s">
        <v>50</v>
      </c>
      <c r="D20" s="48"/>
      <c r="E20" s="54"/>
      <c r="F20" s="42"/>
    </row>
    <row r="21" spans="1:6" thickBot="1" x14ac:dyDescent="0.3">
      <c r="A21" s="49"/>
      <c r="B21" s="52"/>
      <c r="C21" s="11" t="s">
        <v>51</v>
      </c>
      <c r="D21" s="49"/>
      <c r="E21" s="55"/>
      <c r="F21" s="43"/>
    </row>
    <row r="22" spans="1:6" ht="15" x14ac:dyDescent="0.25">
      <c r="A22" s="47">
        <v>5</v>
      </c>
      <c r="B22" s="50" t="s">
        <v>11</v>
      </c>
      <c r="C22" s="15" t="s">
        <v>52</v>
      </c>
      <c r="D22" s="47" t="s">
        <v>29</v>
      </c>
      <c r="E22" s="53">
        <v>3</v>
      </c>
      <c r="F22" s="44" t="s">
        <v>6</v>
      </c>
    </row>
    <row r="23" spans="1:6" ht="15" x14ac:dyDescent="0.25">
      <c r="A23" s="48"/>
      <c r="B23" s="51"/>
      <c r="C23" s="15" t="s">
        <v>53</v>
      </c>
      <c r="D23" s="48"/>
      <c r="E23" s="54"/>
      <c r="F23" s="45"/>
    </row>
    <row r="24" spans="1:6" ht="15" x14ac:dyDescent="0.25">
      <c r="A24" s="48"/>
      <c r="B24" s="51"/>
      <c r="C24" s="15" t="s">
        <v>54</v>
      </c>
      <c r="D24" s="48"/>
      <c r="E24" s="54"/>
      <c r="F24" s="45"/>
    </row>
    <row r="25" spans="1:6" ht="15" x14ac:dyDescent="0.25">
      <c r="A25" s="48"/>
      <c r="B25" s="51"/>
      <c r="C25" s="15" t="s">
        <v>55</v>
      </c>
      <c r="D25" s="48"/>
      <c r="E25" s="54"/>
      <c r="F25" s="45"/>
    </row>
    <row r="26" spans="1:6" ht="15" x14ac:dyDescent="0.25">
      <c r="A26" s="48"/>
      <c r="B26" s="51"/>
      <c r="C26" s="15" t="s">
        <v>56</v>
      </c>
      <c r="D26" s="48"/>
      <c r="E26" s="54"/>
      <c r="F26" s="45"/>
    </row>
    <row r="27" spans="1:6" ht="15" x14ac:dyDescent="0.25">
      <c r="A27" s="48"/>
      <c r="B27" s="51"/>
      <c r="C27" s="15" t="s">
        <v>57</v>
      </c>
      <c r="D27" s="48"/>
      <c r="E27" s="54"/>
      <c r="F27" s="45"/>
    </row>
    <row r="28" spans="1:6" ht="15" x14ac:dyDescent="0.25">
      <c r="A28" s="48"/>
      <c r="B28" s="51"/>
      <c r="C28" s="15" t="s">
        <v>58</v>
      </c>
      <c r="D28" s="48"/>
      <c r="E28" s="54"/>
      <c r="F28" s="45"/>
    </row>
    <row r="29" spans="1:6" ht="15" x14ac:dyDescent="0.25">
      <c r="A29" s="48"/>
      <c r="B29" s="51"/>
      <c r="C29" s="15" t="s">
        <v>59</v>
      </c>
      <c r="D29" s="48"/>
      <c r="E29" s="54"/>
      <c r="F29" s="45"/>
    </row>
    <row r="30" spans="1:6" ht="15" x14ac:dyDescent="0.25">
      <c r="A30" s="48"/>
      <c r="B30" s="51"/>
      <c r="C30" s="15" t="s">
        <v>60</v>
      </c>
      <c r="D30" s="48"/>
      <c r="E30" s="54"/>
      <c r="F30" s="45"/>
    </row>
    <row r="31" spans="1:6" thickBot="1" x14ac:dyDescent="0.3">
      <c r="A31" s="49"/>
      <c r="B31" s="52"/>
      <c r="C31" s="10"/>
      <c r="D31" s="49"/>
      <c r="E31" s="55"/>
      <c r="F31" s="46"/>
    </row>
    <row r="32" spans="1:6" ht="26.25" thickBot="1" x14ac:dyDescent="0.3">
      <c r="A32" s="9">
        <v>6</v>
      </c>
      <c r="B32" s="10" t="s">
        <v>12</v>
      </c>
      <c r="C32" s="11" t="s">
        <v>61</v>
      </c>
      <c r="D32" s="12" t="s">
        <v>29</v>
      </c>
      <c r="E32" s="13">
        <v>4</v>
      </c>
      <c r="F32" s="8" t="s">
        <v>6</v>
      </c>
    </row>
    <row r="33" spans="1:6" thickBot="1" x14ac:dyDescent="0.3">
      <c r="A33" s="9">
        <v>7</v>
      </c>
      <c r="B33" s="10" t="s">
        <v>13</v>
      </c>
      <c r="C33" s="11" t="s">
        <v>62</v>
      </c>
      <c r="D33" s="12" t="s">
        <v>29</v>
      </c>
      <c r="E33" s="13">
        <v>30</v>
      </c>
      <c r="F33" s="8" t="s">
        <v>6</v>
      </c>
    </row>
    <row r="34" spans="1:6" thickBot="1" x14ac:dyDescent="0.3">
      <c r="A34" s="9">
        <v>8</v>
      </c>
      <c r="B34" s="10" t="s">
        <v>14</v>
      </c>
      <c r="C34" s="11" t="s">
        <v>63</v>
      </c>
      <c r="D34" s="16" t="s">
        <v>29</v>
      </c>
      <c r="E34" s="17">
        <v>50</v>
      </c>
      <c r="F34" s="8" t="s">
        <v>6</v>
      </c>
    </row>
    <row r="35" spans="1:6" ht="26.25" thickBot="1" x14ac:dyDescent="0.3">
      <c r="A35" s="18">
        <v>9</v>
      </c>
      <c r="B35" s="19" t="s">
        <v>15</v>
      </c>
      <c r="C35" s="19" t="s">
        <v>64</v>
      </c>
      <c r="D35" s="16" t="s">
        <v>29</v>
      </c>
      <c r="E35" s="17">
        <v>50</v>
      </c>
      <c r="F35" s="8" t="s">
        <v>6</v>
      </c>
    </row>
    <row r="36" spans="1:6" ht="15" x14ac:dyDescent="0.25">
      <c r="A36" s="32">
        <v>10</v>
      </c>
      <c r="B36" s="38" t="s">
        <v>16</v>
      </c>
      <c r="C36" s="20" t="s">
        <v>65</v>
      </c>
      <c r="D36" s="32" t="s">
        <v>29</v>
      </c>
      <c r="E36" s="35">
        <v>2</v>
      </c>
      <c r="F36" s="41" t="s">
        <v>6</v>
      </c>
    </row>
    <row r="37" spans="1:6" ht="15" x14ac:dyDescent="0.25">
      <c r="A37" s="33"/>
      <c r="B37" s="40"/>
      <c r="C37" s="20" t="s">
        <v>66</v>
      </c>
      <c r="D37" s="33"/>
      <c r="E37" s="36"/>
      <c r="F37" s="42"/>
    </row>
    <row r="38" spans="1:6" ht="15" x14ac:dyDescent="0.25">
      <c r="A38" s="33"/>
      <c r="B38" s="40"/>
      <c r="C38" s="20" t="s">
        <v>67</v>
      </c>
      <c r="D38" s="33"/>
      <c r="E38" s="36"/>
      <c r="F38" s="42"/>
    </row>
    <row r="39" spans="1:6" ht="15" x14ac:dyDescent="0.25">
      <c r="A39" s="33"/>
      <c r="B39" s="40"/>
      <c r="C39" s="20" t="s">
        <v>68</v>
      </c>
      <c r="D39" s="33"/>
      <c r="E39" s="36"/>
      <c r="F39" s="42"/>
    </row>
    <row r="40" spans="1:6" ht="15" x14ac:dyDescent="0.25">
      <c r="A40" s="33"/>
      <c r="B40" s="40"/>
      <c r="C40" s="20" t="s">
        <v>69</v>
      </c>
      <c r="D40" s="33"/>
      <c r="E40" s="36"/>
      <c r="F40" s="42"/>
    </row>
    <row r="41" spans="1:6" ht="15" x14ac:dyDescent="0.25">
      <c r="A41" s="33"/>
      <c r="B41" s="40"/>
      <c r="C41" s="20" t="s">
        <v>70</v>
      </c>
      <c r="D41" s="33"/>
      <c r="E41" s="36"/>
      <c r="F41" s="42"/>
    </row>
    <row r="42" spans="1:6" ht="15" x14ac:dyDescent="0.25">
      <c r="A42" s="33"/>
      <c r="B42" s="40"/>
      <c r="C42" s="20" t="s">
        <v>71</v>
      </c>
      <c r="D42" s="33"/>
      <c r="E42" s="36"/>
      <c r="F42" s="42"/>
    </row>
    <row r="43" spans="1:6" ht="15" x14ac:dyDescent="0.25">
      <c r="A43" s="33"/>
      <c r="B43" s="40"/>
      <c r="C43" s="20" t="s">
        <v>72</v>
      </c>
      <c r="D43" s="33"/>
      <c r="E43" s="36"/>
      <c r="F43" s="42"/>
    </row>
    <row r="44" spans="1:6" thickBot="1" x14ac:dyDescent="0.3">
      <c r="A44" s="34"/>
      <c r="B44" s="39"/>
      <c r="C44" s="19"/>
      <c r="D44" s="34"/>
      <c r="E44" s="37"/>
      <c r="F44" s="43"/>
    </row>
    <row r="45" spans="1:6" ht="15" x14ac:dyDescent="0.25">
      <c r="A45" s="32">
        <v>11</v>
      </c>
      <c r="B45" s="38" t="s">
        <v>17</v>
      </c>
      <c r="C45" s="38" t="s">
        <v>73</v>
      </c>
      <c r="D45" s="32" t="s">
        <v>29</v>
      </c>
      <c r="E45" s="35">
        <v>50</v>
      </c>
      <c r="F45" s="41" t="s">
        <v>6</v>
      </c>
    </row>
    <row r="46" spans="1:6" ht="15" x14ac:dyDescent="0.25">
      <c r="A46" s="33"/>
      <c r="B46" s="40"/>
      <c r="C46" s="40"/>
      <c r="D46" s="33"/>
      <c r="E46" s="36"/>
      <c r="F46" s="42"/>
    </row>
    <row r="47" spans="1:6" thickBot="1" x14ac:dyDescent="0.3">
      <c r="A47" s="34"/>
      <c r="B47" s="39"/>
      <c r="C47" s="39"/>
      <c r="D47" s="34"/>
      <c r="E47" s="37"/>
      <c r="F47" s="43"/>
    </row>
    <row r="48" spans="1:6" ht="25.5" x14ac:dyDescent="0.25">
      <c r="A48" s="32">
        <v>12</v>
      </c>
      <c r="B48" s="38" t="s">
        <v>18</v>
      </c>
      <c r="C48" s="21" t="s">
        <v>74</v>
      </c>
      <c r="D48" s="32" t="s">
        <v>29</v>
      </c>
      <c r="E48" s="35">
        <v>50</v>
      </c>
      <c r="F48" s="41" t="s">
        <v>6</v>
      </c>
    </row>
    <row r="49" spans="1:6" thickBot="1" x14ac:dyDescent="0.3">
      <c r="A49" s="34"/>
      <c r="B49" s="39"/>
      <c r="C49" s="19" t="s">
        <v>75</v>
      </c>
      <c r="D49" s="34"/>
      <c r="E49" s="37"/>
      <c r="F49" s="43"/>
    </row>
    <row r="50" spans="1:6" ht="25.5" x14ac:dyDescent="0.25">
      <c r="A50" s="32">
        <v>13</v>
      </c>
      <c r="B50" s="38" t="s">
        <v>19</v>
      </c>
      <c r="C50" s="21" t="s">
        <v>76</v>
      </c>
      <c r="D50" s="32" t="s">
        <v>29</v>
      </c>
      <c r="E50" s="35">
        <v>50</v>
      </c>
      <c r="F50" s="41" t="s">
        <v>6</v>
      </c>
    </row>
    <row r="51" spans="1:6" thickBot="1" x14ac:dyDescent="0.3">
      <c r="A51" s="34"/>
      <c r="B51" s="39"/>
      <c r="C51" s="19" t="s">
        <v>75</v>
      </c>
      <c r="D51" s="34"/>
      <c r="E51" s="37"/>
      <c r="F51" s="43"/>
    </row>
    <row r="52" spans="1:6" thickBot="1" x14ac:dyDescent="0.3">
      <c r="A52" s="18">
        <v>14</v>
      </c>
      <c r="B52" s="19" t="s">
        <v>20</v>
      </c>
      <c r="C52" s="19" t="s">
        <v>77</v>
      </c>
      <c r="D52" s="16" t="s">
        <v>31</v>
      </c>
      <c r="E52" s="17">
        <v>10</v>
      </c>
      <c r="F52" s="8" t="s">
        <v>6</v>
      </c>
    </row>
    <row r="53" spans="1:6" ht="25.5" x14ac:dyDescent="0.25">
      <c r="A53" s="32">
        <v>15</v>
      </c>
      <c r="B53" s="38" t="s">
        <v>21</v>
      </c>
      <c r="C53" s="21" t="s">
        <v>78</v>
      </c>
      <c r="D53" s="32" t="s">
        <v>31</v>
      </c>
      <c r="E53" s="35">
        <v>10</v>
      </c>
      <c r="F53" s="41" t="s">
        <v>6</v>
      </c>
    </row>
    <row r="54" spans="1:6" ht="15" x14ac:dyDescent="0.25">
      <c r="A54" s="33"/>
      <c r="B54" s="40"/>
      <c r="C54" s="21"/>
      <c r="D54" s="33"/>
      <c r="E54" s="36"/>
      <c r="F54" s="42"/>
    </row>
    <row r="55" spans="1:6" thickBot="1" x14ac:dyDescent="0.3">
      <c r="A55" s="34"/>
      <c r="B55" s="39"/>
      <c r="C55" s="19" t="s">
        <v>79</v>
      </c>
      <c r="D55" s="34"/>
      <c r="E55" s="37"/>
      <c r="F55" s="43"/>
    </row>
    <row r="56" spans="1:6" ht="15" x14ac:dyDescent="0.25">
      <c r="A56" s="32">
        <v>16</v>
      </c>
      <c r="B56" s="38" t="s">
        <v>22</v>
      </c>
      <c r="C56" s="21" t="s">
        <v>80</v>
      </c>
      <c r="D56" s="32" t="s">
        <v>32</v>
      </c>
      <c r="E56" s="35">
        <v>2</v>
      </c>
      <c r="F56" s="41" t="s">
        <v>6</v>
      </c>
    </row>
    <row r="57" spans="1:6" thickBot="1" x14ac:dyDescent="0.3">
      <c r="A57" s="34"/>
      <c r="B57" s="39"/>
      <c r="C57" s="19" t="s">
        <v>81</v>
      </c>
      <c r="D57" s="34"/>
      <c r="E57" s="37"/>
      <c r="F57" s="43"/>
    </row>
    <row r="58" spans="1:6" ht="25.5" customHeight="1" thickBot="1" x14ac:dyDescent="0.3">
      <c r="A58" s="18">
        <v>17</v>
      </c>
      <c r="B58" s="19" t="s">
        <v>23</v>
      </c>
      <c r="C58" s="19" t="s">
        <v>94</v>
      </c>
      <c r="D58" s="16" t="s">
        <v>29</v>
      </c>
      <c r="E58" s="17">
        <v>3</v>
      </c>
      <c r="F58" s="8" t="s">
        <v>6</v>
      </c>
    </row>
    <row r="59" spans="1:6" ht="15" x14ac:dyDescent="0.25">
      <c r="A59" s="32">
        <v>18</v>
      </c>
      <c r="B59" s="38" t="s">
        <v>24</v>
      </c>
      <c r="C59" s="21" t="s">
        <v>82</v>
      </c>
      <c r="D59" s="32" t="s">
        <v>29</v>
      </c>
      <c r="E59" s="35">
        <v>100</v>
      </c>
      <c r="F59" s="41" t="s">
        <v>6</v>
      </c>
    </row>
    <row r="60" spans="1:6" thickBot="1" x14ac:dyDescent="0.3">
      <c r="A60" s="34"/>
      <c r="B60" s="39"/>
      <c r="C60" s="19" t="s">
        <v>79</v>
      </c>
      <c r="D60" s="34"/>
      <c r="E60" s="37"/>
      <c r="F60" s="43"/>
    </row>
    <row r="61" spans="1:6" ht="15" x14ac:dyDescent="0.25">
      <c r="A61" s="32">
        <v>19</v>
      </c>
      <c r="B61" s="38" t="s">
        <v>25</v>
      </c>
      <c r="C61" s="21" t="s">
        <v>83</v>
      </c>
      <c r="D61" s="32" t="s">
        <v>29</v>
      </c>
      <c r="E61" s="35">
        <v>40</v>
      </c>
      <c r="F61" s="41" t="s">
        <v>6</v>
      </c>
    </row>
    <row r="62" spans="1:6" thickBot="1" x14ac:dyDescent="0.3">
      <c r="A62" s="34"/>
      <c r="B62" s="39"/>
      <c r="C62" s="19" t="s">
        <v>79</v>
      </c>
      <c r="D62" s="34"/>
      <c r="E62" s="37"/>
      <c r="F62" s="43"/>
    </row>
    <row r="63" spans="1:6" ht="15" x14ac:dyDescent="0.25">
      <c r="A63" s="32">
        <v>20</v>
      </c>
      <c r="B63" s="38" t="s">
        <v>26</v>
      </c>
      <c r="C63" s="21" t="s">
        <v>84</v>
      </c>
      <c r="D63" s="32" t="s">
        <v>29</v>
      </c>
      <c r="E63" s="35">
        <v>5</v>
      </c>
      <c r="F63" s="41" t="s">
        <v>6</v>
      </c>
    </row>
    <row r="64" spans="1:6" thickBot="1" x14ac:dyDescent="0.3">
      <c r="A64" s="34"/>
      <c r="B64" s="39"/>
      <c r="C64" s="19" t="s">
        <v>75</v>
      </c>
      <c r="D64" s="34"/>
      <c r="E64" s="37"/>
      <c r="F64" s="43"/>
    </row>
    <row r="65" spans="1:6" thickBot="1" x14ac:dyDescent="0.3">
      <c r="A65" s="18">
        <v>21</v>
      </c>
      <c r="B65" s="19" t="s">
        <v>27</v>
      </c>
      <c r="C65" s="19" t="s">
        <v>85</v>
      </c>
      <c r="D65" s="16" t="s">
        <v>29</v>
      </c>
      <c r="E65" s="17">
        <v>3</v>
      </c>
      <c r="F65" s="8" t="s">
        <v>6</v>
      </c>
    </row>
    <row r="66" spans="1:6" ht="15" x14ac:dyDescent="0.25">
      <c r="A66" s="32">
        <v>22</v>
      </c>
      <c r="B66" s="38" t="s">
        <v>28</v>
      </c>
      <c r="C66" s="21" t="s">
        <v>86</v>
      </c>
      <c r="D66" s="32" t="s">
        <v>29</v>
      </c>
      <c r="E66" s="35">
        <v>20</v>
      </c>
      <c r="F66" s="41" t="s">
        <v>6</v>
      </c>
    </row>
    <row r="67" spans="1:6" thickBot="1" x14ac:dyDescent="0.3">
      <c r="A67" s="34"/>
      <c r="B67" s="39"/>
      <c r="C67" s="19" t="s">
        <v>87</v>
      </c>
      <c r="D67" s="34"/>
      <c r="E67" s="37"/>
      <c r="F67" s="43"/>
    </row>
    <row r="68" spans="1:6" thickBot="1" x14ac:dyDescent="0.3">
      <c r="A68" s="24"/>
      <c r="B68" s="29" t="s">
        <v>97</v>
      </c>
      <c r="C68" s="30"/>
      <c r="D68" s="30"/>
      <c r="E68" s="25">
        <f>SUM(E3:E67)</f>
        <v>548</v>
      </c>
      <c r="F68" s="26"/>
    </row>
    <row r="69" spans="1:6" ht="26.25" thickBot="1" x14ac:dyDescent="0.3">
      <c r="A69" s="18">
        <v>23</v>
      </c>
      <c r="B69" s="19" t="s">
        <v>88</v>
      </c>
      <c r="C69" s="19"/>
      <c r="D69" s="16" t="s">
        <v>4</v>
      </c>
      <c r="E69" s="17">
        <v>2</v>
      </c>
      <c r="F69" s="8" t="s">
        <v>5</v>
      </c>
    </row>
    <row r="70" spans="1:6" ht="26.25" thickBot="1" x14ac:dyDescent="0.3">
      <c r="A70" s="18">
        <v>24</v>
      </c>
      <c r="B70" s="19" t="s">
        <v>89</v>
      </c>
      <c r="C70" s="19"/>
      <c r="D70" s="16" t="s">
        <v>4</v>
      </c>
      <c r="E70" s="17">
        <v>1</v>
      </c>
      <c r="F70" s="8" t="s">
        <v>5</v>
      </c>
    </row>
    <row r="71" spans="1:6" thickBot="1" x14ac:dyDescent="0.3">
      <c r="A71" s="18">
        <v>25</v>
      </c>
      <c r="B71" s="19" t="s">
        <v>12</v>
      </c>
      <c r="C71" s="19"/>
      <c r="D71" s="16" t="s">
        <v>4</v>
      </c>
      <c r="E71" s="17">
        <v>2</v>
      </c>
      <c r="F71" s="8" t="s">
        <v>5</v>
      </c>
    </row>
    <row r="72" spans="1:6" thickBot="1" x14ac:dyDescent="0.3">
      <c r="A72" s="18">
        <v>26</v>
      </c>
      <c r="B72" s="19" t="s">
        <v>90</v>
      </c>
      <c r="C72" s="19"/>
      <c r="D72" s="16" t="s">
        <v>4</v>
      </c>
      <c r="E72" s="17">
        <v>2</v>
      </c>
      <c r="F72" s="8" t="s">
        <v>5</v>
      </c>
    </row>
    <row r="73" spans="1:6" ht="26.25" thickBot="1" x14ac:dyDescent="0.3">
      <c r="A73" s="18">
        <v>27</v>
      </c>
      <c r="B73" s="19" t="s">
        <v>91</v>
      </c>
      <c r="C73" s="19"/>
      <c r="D73" s="16" t="s">
        <v>4</v>
      </c>
      <c r="E73" s="17">
        <v>3</v>
      </c>
      <c r="F73" s="8" t="s">
        <v>5</v>
      </c>
    </row>
    <row r="74" spans="1:6" thickBot="1" x14ac:dyDescent="0.3">
      <c r="A74" s="18">
        <v>28</v>
      </c>
      <c r="B74" s="19" t="s">
        <v>92</v>
      </c>
      <c r="C74" s="19"/>
      <c r="D74" s="16" t="s">
        <v>4</v>
      </c>
      <c r="E74" s="17">
        <v>1</v>
      </c>
      <c r="F74" s="8" t="s">
        <v>5</v>
      </c>
    </row>
    <row r="75" spans="1:6" thickBot="1" x14ac:dyDescent="0.3">
      <c r="A75" s="18">
        <v>29</v>
      </c>
      <c r="B75" s="19" t="s">
        <v>93</v>
      </c>
      <c r="C75" s="19"/>
      <c r="D75" s="16" t="s">
        <v>4</v>
      </c>
      <c r="E75" s="17">
        <v>2</v>
      </c>
      <c r="F75" s="8" t="s">
        <v>5</v>
      </c>
    </row>
    <row r="76" spans="1:6" thickBot="1" x14ac:dyDescent="0.3">
      <c r="A76" s="24"/>
      <c r="B76" s="29" t="s">
        <v>98</v>
      </c>
      <c r="C76" s="30"/>
      <c r="D76" s="30"/>
      <c r="E76" s="25">
        <f>SUM(E69:E75)</f>
        <v>13</v>
      </c>
      <c r="F76" s="26"/>
    </row>
    <row r="77" spans="1:6" thickBot="1" x14ac:dyDescent="0.3">
      <c r="A77" s="27"/>
      <c r="B77" s="29" t="s">
        <v>99</v>
      </c>
      <c r="C77" s="30"/>
      <c r="D77" s="30"/>
      <c r="E77" s="25">
        <f>E76+E68</f>
        <v>561</v>
      </c>
      <c r="F77" s="28"/>
    </row>
  </sheetData>
  <mergeCells count="65">
    <mergeCell ref="F66:F67"/>
    <mergeCell ref="F50:F51"/>
    <mergeCell ref="F53:F55"/>
    <mergeCell ref="F56:F57"/>
    <mergeCell ref="F59:F60"/>
    <mergeCell ref="F61:F62"/>
    <mergeCell ref="A36:A44"/>
    <mergeCell ref="B36:B44"/>
    <mergeCell ref="D36:D44"/>
    <mergeCell ref="E36:E44"/>
    <mergeCell ref="F63:F64"/>
    <mergeCell ref="A63:A64"/>
    <mergeCell ref="B63:B64"/>
    <mergeCell ref="D63:D64"/>
    <mergeCell ref="E63:E64"/>
    <mergeCell ref="A53:A55"/>
    <mergeCell ref="B53:B55"/>
    <mergeCell ref="D53:D55"/>
    <mergeCell ref="E53:E55"/>
    <mergeCell ref="A56:A57"/>
    <mergeCell ref="B56:B57"/>
    <mergeCell ref="D56:D57"/>
    <mergeCell ref="A6:A21"/>
    <mergeCell ref="B6:B21"/>
    <mergeCell ref="D6:D21"/>
    <mergeCell ref="E6:E21"/>
    <mergeCell ref="A22:A31"/>
    <mergeCell ref="B22:B31"/>
    <mergeCell ref="D22:D31"/>
    <mergeCell ref="E22:E31"/>
    <mergeCell ref="A66:A67"/>
    <mergeCell ref="B66:B67"/>
    <mergeCell ref="D66:D67"/>
    <mergeCell ref="E66:E67"/>
    <mergeCell ref="A59:A60"/>
    <mergeCell ref="B59:B60"/>
    <mergeCell ref="D59:D60"/>
    <mergeCell ref="E59:E60"/>
    <mergeCell ref="A61:A62"/>
    <mergeCell ref="B61:B62"/>
    <mergeCell ref="D61:D62"/>
    <mergeCell ref="E61:E62"/>
    <mergeCell ref="E56:E57"/>
    <mergeCell ref="F45:F47"/>
    <mergeCell ref="F48:F49"/>
    <mergeCell ref="A50:A51"/>
    <mergeCell ref="B50:B51"/>
    <mergeCell ref="D50:D51"/>
    <mergeCell ref="E50:E51"/>
    <mergeCell ref="B68:D68"/>
    <mergeCell ref="B76:D76"/>
    <mergeCell ref="B77:D77"/>
    <mergeCell ref="A1:F1"/>
    <mergeCell ref="D45:D47"/>
    <mergeCell ref="E45:E47"/>
    <mergeCell ref="A48:A49"/>
    <mergeCell ref="B48:B49"/>
    <mergeCell ref="D48:D49"/>
    <mergeCell ref="E48:E49"/>
    <mergeCell ref="A45:A47"/>
    <mergeCell ref="B45:B47"/>
    <mergeCell ref="C45:C47"/>
    <mergeCell ref="F6:F21"/>
    <mergeCell ref="F22:F31"/>
    <mergeCell ref="F36:F4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Николай Дмитриевич</dc:creator>
  <cp:lastModifiedBy>Ковтун Игорь Юрьевич</cp:lastModifiedBy>
  <cp:lastPrinted>2020-01-22T05:33:37Z</cp:lastPrinted>
  <dcterms:created xsi:type="dcterms:W3CDTF">2020-01-22T05:29:25Z</dcterms:created>
  <dcterms:modified xsi:type="dcterms:W3CDTF">2020-04-24T06:55:36Z</dcterms:modified>
</cp:coreProperties>
</file>